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Кузьмин I-360295\Сметы\Договор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 calcOnSave="0"/>
</workbook>
</file>

<file path=xl/calcChain.xml><?xml version="1.0" encoding="utf-8"?>
<calcChain xmlns="http://schemas.openxmlformats.org/spreadsheetml/2006/main">
  <c r="G86" i="1" l="1"/>
  <c r="B11" i="1" l="1"/>
  <c r="F28" i="1" l="1"/>
  <c r="G28" i="1"/>
  <c r="H68" i="1"/>
  <c r="H69" i="1"/>
  <c r="H26" i="1"/>
  <c r="H27" i="1"/>
  <c r="H25" i="1" l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D28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G70" i="1" l="1"/>
  <c r="H93" i="1"/>
  <c r="H87" i="1"/>
  <c r="H85" i="1"/>
  <c r="H67" i="1"/>
  <c r="H70" i="1" s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l="1"/>
  <c r="D83" i="1" s="1"/>
  <c r="D89" i="1" s="1"/>
  <c r="D91" i="1" s="1"/>
  <c r="F95" i="1"/>
  <c r="F97" i="1" s="1"/>
  <c r="F100" i="1" s="1"/>
  <c r="E71" i="1"/>
  <c r="E77" i="1" s="1"/>
  <c r="E83" i="1" s="1"/>
  <c r="H71" i="1"/>
  <c r="G74" i="1" s="1"/>
  <c r="D94" i="1" l="1"/>
  <c r="D95" i="1" s="1"/>
  <c r="H74" i="1"/>
  <c r="G73" i="1"/>
  <c r="G76" i="1" s="1"/>
  <c r="O40" i="1"/>
  <c r="F101" i="1"/>
  <c r="E89" i="1"/>
  <c r="E91" i="1" s="1"/>
  <c r="D97" i="1" l="1"/>
  <c r="D100" i="1" s="1"/>
  <c r="D101" i="1" s="1"/>
  <c r="G77" i="1"/>
  <c r="H73" i="1"/>
  <c r="E94" i="1" l="1"/>
  <c r="E95" i="1" s="1"/>
  <c r="H76" i="1"/>
  <c r="G83" i="1"/>
  <c r="G89" i="1" s="1"/>
  <c r="G91" i="1" s="1"/>
  <c r="E97" i="1" l="1"/>
  <c r="I95" i="1"/>
  <c r="H77" i="1"/>
  <c r="H83" i="1" s="1"/>
  <c r="H89" i="1" s="1"/>
  <c r="H91" i="1"/>
  <c r="H94" i="1" s="1"/>
  <c r="G94" i="1" l="1"/>
  <c r="G95" i="1" s="1"/>
  <c r="I96" i="1" s="1"/>
  <c r="H95" i="1"/>
  <c r="E100" i="1"/>
  <c r="E101" i="1" s="1"/>
  <c r="G97" i="1" l="1"/>
  <c r="G100" i="1" l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<sst xmlns="http://schemas.openxmlformats.org/spreadsheetml/2006/main" count="81" uniqueCount="79">
  <si>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</si>
  <si>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</si>
  <si>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</si>
  <si>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</si>
  <si>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</si>
  <si>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</si>
  <si>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</si>
  <si>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</si>
  <si>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</si>
  <si>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</si>
  <si>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</si>
  <si>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</si>
  <si>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</si>
  <si>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</si>
  <si>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</si>
  <si>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</si>
  <si>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</si>
  <si>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</si>
  <si>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</si>
  <si>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</si>
  <si>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</si>
  <si>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</si>
  <si>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</si>
  <si>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</si>
  <si>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</si>
  <si>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</si>
  <si>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</si>
  <si>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</si>
  <si>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</si>
  <si>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</si>
  <si>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</si>
  <si>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</si>
  <si>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</si>
  <si>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</si>
  <si>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</si>
  <si>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</si>
  <si>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</si>
  <si>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</si>
  <si>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</si>
  <si>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</si>
  <si>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</si>
  <si>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</si>
  <si>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</si>
  <si>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</si>
  <si>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</si>
  <si>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</si>
  <si>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</si>
  <si>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</si>
  <si>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</si>
  <si>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</si>
  <si>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</si>
  <si>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</si>
  <si>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</si>
  <si>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</si>
  <si>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</si>
  <si>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</si>
  <si>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</si>
  <si>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</si>
  <si>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</si>
  <si>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</si>
  <si>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</si>
  <si>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</si>
  <si>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</si>
  <si>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</si>
  <si>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Заместитель директора по капитальному строительству
«Новая Москва»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</si>
  <si>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</si>
  <si>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</si>
  <si>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</si>
  <si>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</si>
  <si>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</si>
  <si>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</si>
  <si>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</si>
  <si>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</si>
  <si>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</si>
  <si>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</si>
  <si>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>Монтаж РЩ на опору</t>
  </si>
  <si>
    <t>№02-01-02</t>
  </si>
  <si>
    <t>Пусконаладочные работы РЩ</t>
  </si>
  <si>
    <t>№09-01-02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</si>
</sst>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6</xdr:col>
      <xdr:colOff>84914</xdr:colOff>
      <xdr:row>9</xdr:row>
      <xdr:rowOff>190499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2" y="0"/>
          <a:ext cx="6704788" cy="23931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ova-IV\AppData\Local\Microsoft\Windows\INetCache\Content.MSO\&#1050;&#1086;&#1087;&#1080;&#1103;%20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10" sqref="G10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77" t="s">
        <v>5</v>
      </c>
      <c r="C1" s="77"/>
      <c r="D1" s="77"/>
      <c r="E1" s="77"/>
      <c r="F1" s="4"/>
      <c r="G1" s="77"/>
      <c r="H1" s="77"/>
    </row>
    <row r="2" spans="1:8" s="8" customFormat="1" ht="15.6" customHeight="1" x14ac:dyDescent="0.25">
      <c r="B2" s="78"/>
      <c r="C2" s="78"/>
      <c r="D2" s="78"/>
      <c r="E2" s="78"/>
      <c r="F2" s="9"/>
      <c r="G2" s="78"/>
      <c r="H2" s="78"/>
    </row>
    <row r="3" spans="1:8" s="8" customFormat="1" ht="15" customHeight="1" x14ac:dyDescent="0.25">
      <c r="B3" s="79" t="s">
        <v>64</v>
      </c>
      <c r="C3" s="80"/>
      <c r="D3" s="80"/>
      <c r="E3" s="80"/>
      <c r="F3" s="10"/>
      <c r="G3" s="82"/>
      <c r="H3" s="82"/>
    </row>
    <row r="4" spans="1:8" s="8" customFormat="1" ht="15.75" x14ac:dyDescent="0.25">
      <c r="B4" s="81" t="s">
        <v>65</v>
      </c>
      <c r="C4" s="81"/>
      <c r="D4" s="81"/>
      <c r="E4" s="81"/>
      <c r="F4" s="11"/>
      <c r="G4" s="83"/>
      <c r="H4" s="83"/>
    </row>
    <row r="5" spans="1:8" s="8" customFormat="1" ht="33.75" customHeight="1" x14ac:dyDescent="0.25">
      <c r="B5" s="81" t="s">
        <v>66</v>
      </c>
      <c r="C5" s="81"/>
      <c r="D5" s="81"/>
      <c r="E5" s="81"/>
      <c r="F5" s="11"/>
      <c r="G5" s="83"/>
      <c r="H5" s="83"/>
    </row>
    <row r="6" spans="1:8" s="8" customFormat="1" ht="25.5" customHeight="1" x14ac:dyDescent="0.25">
      <c r="B6" s="76" t="s">
        <v>73</v>
      </c>
      <c r="C6" s="76"/>
      <c r="D6" s="76"/>
      <c r="E6" s="76"/>
      <c r="F6" s="6"/>
      <c r="G6" s="76"/>
      <c r="H6" s="76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62" t="s">
        <v>20</v>
      </c>
      <c r="C9" s="62"/>
      <c r="D9" s="62"/>
      <c r="E9" s="62"/>
      <c r="F9" s="62"/>
      <c r="G9" s="62"/>
      <c r="H9" s="62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3" t="str">
        <f>'[1]Смета по ТСН-2001(с доп.43'!$A$3</f>
        <v xml:space="preserve">Строительство ВЛ-0,4кВ от РУ-0,4кВ ТП-10/0,4кВ №680 до границ участка Заявителя, установить РЩ-0,4кВ, в
т.ч. ПИР, г. Москва, м.о. Краснопахорский, д. Варварино, ул. Садовая, з.у. 20, : 50:27:0020115:440 </v>
      </c>
      <c r="C11" s="73"/>
      <c r="D11" s="73"/>
      <c r="E11" s="73"/>
      <c r="F11" s="73"/>
      <c r="G11" s="73"/>
      <c r="H11" s="73"/>
    </row>
    <row r="12" spans="1:8" s="8" customFormat="1" ht="15" customHeight="1" x14ac:dyDescent="0.25">
      <c r="A12" s="14"/>
      <c r="B12" s="75" t="s">
        <v>21</v>
      </c>
      <c r="C12" s="75"/>
      <c r="D12" s="75"/>
      <c r="E12" s="75"/>
      <c r="F12" s="75"/>
      <c r="G12" s="75"/>
      <c r="H12" s="75"/>
    </row>
    <row r="13" spans="1:8" s="8" customFormat="1" ht="15.75" x14ac:dyDescent="0.25">
      <c r="A13" s="15"/>
      <c r="B13" s="15"/>
      <c r="C13" s="15"/>
      <c r="D13" s="74"/>
      <c r="E13" s="74"/>
      <c r="F13" s="74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74</v>
      </c>
      <c r="E15" s="17"/>
      <c r="F15" s="17"/>
      <c r="G15" s="17"/>
      <c r="H15" s="17"/>
    </row>
    <row r="16" spans="1:8" s="1" customFormat="1" ht="22.5" customHeight="1" x14ac:dyDescent="0.25">
      <c r="A16" s="69" t="s">
        <v>0</v>
      </c>
      <c r="B16" s="69" t="s">
        <v>1</v>
      </c>
      <c r="C16" s="69" t="s">
        <v>2</v>
      </c>
      <c r="D16" s="69" t="s">
        <v>34</v>
      </c>
      <c r="E16" s="69"/>
      <c r="F16" s="69"/>
      <c r="G16" s="69"/>
      <c r="H16" s="69" t="s">
        <v>18</v>
      </c>
    </row>
    <row r="17" spans="1:8" s="1" customFormat="1" ht="33" customHeight="1" x14ac:dyDescent="0.25">
      <c r="A17" s="69"/>
      <c r="B17" s="69"/>
      <c r="C17" s="69"/>
      <c r="D17" s="20" t="s">
        <v>28</v>
      </c>
      <c r="E17" s="20" t="s">
        <v>29</v>
      </c>
      <c r="F17" s="21" t="s">
        <v>30</v>
      </c>
      <c r="G17" s="21" t="s">
        <v>31</v>
      </c>
      <c r="H17" s="69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70" t="s">
        <v>26</v>
      </c>
      <c r="C19" s="70"/>
      <c r="D19" s="70"/>
      <c r="E19" s="70"/>
      <c r="F19" s="70"/>
      <c r="G19" s="70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3" t="s">
        <v>25</v>
      </c>
      <c r="B23" s="64"/>
      <c r="C23" s="65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70" t="s">
        <v>3</v>
      </c>
      <c r="C24" s="70"/>
      <c r="D24" s="70"/>
      <c r="E24" s="70"/>
      <c r="F24" s="70"/>
      <c r="G24" s="70"/>
      <c r="H24" s="23"/>
    </row>
    <row r="25" spans="1:8" s="54" customFormat="1" x14ac:dyDescent="0.2">
      <c r="A25" s="55">
        <v>1</v>
      </c>
      <c r="B25" s="55" t="s">
        <v>61</v>
      </c>
      <c r="C25" s="56" t="s">
        <v>69</v>
      </c>
      <c r="D25" s="59">
        <v>363.13</v>
      </c>
      <c r="E25" s="59">
        <v>257.67</v>
      </c>
      <c r="F25" s="57"/>
      <c r="G25" s="57">
        <v>0</v>
      </c>
      <c r="H25" s="58">
        <f>SUM(D25:G25)</f>
        <v>620.79999999999995</v>
      </c>
    </row>
    <row r="26" spans="1:8" s="3" customFormat="1" x14ac:dyDescent="0.2">
      <c r="A26" s="55">
        <v>2</v>
      </c>
      <c r="B26" s="60" t="s">
        <v>76</v>
      </c>
      <c r="C26" s="61" t="s">
        <v>75</v>
      </c>
      <c r="D26" s="59"/>
      <c r="E26" s="59"/>
      <c r="F26" s="59"/>
      <c r="G26" s="57"/>
      <c r="H26" s="58">
        <f>SUM(D26:G26)</f>
        <v>0</v>
      </c>
    </row>
    <row r="27" spans="1:8" s="3" customFormat="1" x14ac:dyDescent="0.25">
      <c r="A27" s="55">
        <v>3</v>
      </c>
      <c r="B27" s="55"/>
      <c r="C27" s="55"/>
      <c r="D27" s="57"/>
      <c r="E27" s="57"/>
      <c r="F27" s="57"/>
      <c r="G27" s="57"/>
      <c r="H27" s="58">
        <f t="shared" ref="H27" si="2">SUM(D27:G27)</f>
        <v>0</v>
      </c>
    </row>
    <row r="28" spans="1:8" s="5" customFormat="1" x14ac:dyDescent="0.25">
      <c r="A28" s="63" t="s">
        <v>6</v>
      </c>
      <c r="B28" s="64"/>
      <c r="C28" s="65"/>
      <c r="D28" s="28">
        <f>SUM(D25:D27)</f>
        <v>363.13</v>
      </c>
      <c r="E28" s="28">
        <f t="shared" ref="E28:G28" si="3">SUM(E25:E27)</f>
        <v>257.67</v>
      </c>
      <c r="F28" s="28">
        <f t="shared" si="3"/>
        <v>0</v>
      </c>
      <c r="G28" s="28">
        <f t="shared" si="3"/>
        <v>0</v>
      </c>
      <c r="H28" s="28">
        <f>SUM(H25:H27)</f>
        <v>620.79999999999995</v>
      </c>
    </row>
    <row r="29" spans="1:8" s="5" customFormat="1" x14ac:dyDescent="0.25">
      <c r="A29" s="66" t="s">
        <v>7</v>
      </c>
      <c r="B29" s="67"/>
      <c r="C29" s="68"/>
      <c r="D29" s="29">
        <f>D23+D28</f>
        <v>363.13</v>
      </c>
      <c r="E29" s="29">
        <f>E23+E28</f>
        <v>257.67</v>
      </c>
      <c r="F29" s="29">
        <f>F23+F28</f>
        <v>0</v>
      </c>
      <c r="G29" s="29">
        <f>G23+G28</f>
        <v>0</v>
      </c>
      <c r="H29" s="29">
        <f>H23+H28</f>
        <v>620.79999999999995</v>
      </c>
    </row>
    <row r="30" spans="1:8" s="5" customFormat="1" ht="28.9" hidden="1" customHeight="1" x14ac:dyDescent="0.25">
      <c r="A30" s="30"/>
      <c r="B30" s="71" t="s">
        <v>35</v>
      </c>
      <c r="C30" s="71"/>
      <c r="D30" s="71"/>
      <c r="E30" s="71"/>
      <c r="F30" s="71"/>
      <c r="G30" s="72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3" t="s">
        <v>50</v>
      </c>
      <c r="B34" s="64"/>
      <c r="C34" s="65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6" t="s">
        <v>49</v>
      </c>
      <c r="B35" s="67"/>
      <c r="C35" s="68"/>
      <c r="D35" s="29">
        <f t="shared" ref="D35:G35" si="6">D29+D34</f>
        <v>363.13</v>
      </c>
      <c r="E35" s="29">
        <f t="shared" si="6"/>
        <v>257.67</v>
      </c>
      <c r="F35" s="29">
        <f t="shared" si="6"/>
        <v>0</v>
      </c>
      <c r="G35" s="29">
        <f t="shared" si="6"/>
        <v>0</v>
      </c>
      <c r="H35" s="29">
        <f>H29+H34</f>
        <v>620.79999999999995</v>
      </c>
    </row>
    <row r="36" spans="1:15" s="5" customFormat="1" ht="28.9" hidden="1" customHeight="1" x14ac:dyDescent="0.25">
      <c r="A36" s="30"/>
      <c r="B36" s="71" t="s">
        <v>36</v>
      </c>
      <c r="C36" s="71"/>
      <c r="D36" s="71"/>
      <c r="E36" s="71"/>
      <c r="F36" s="71"/>
      <c r="G36" s="72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3" t="s">
        <v>48</v>
      </c>
      <c r="B40" s="64"/>
      <c r="C40" s="65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622.15</v>
      </c>
    </row>
    <row r="41" spans="1:15" s="5" customFormat="1" hidden="1" x14ac:dyDescent="0.25">
      <c r="A41" s="66" t="s">
        <v>47</v>
      </c>
      <c r="B41" s="67"/>
      <c r="C41" s="68"/>
      <c r="D41" s="29">
        <f t="shared" ref="D41:G41" si="9">D35+D40</f>
        <v>363.13</v>
      </c>
      <c r="E41" s="29">
        <f t="shared" si="9"/>
        <v>257.67</v>
      </c>
      <c r="F41" s="29">
        <f t="shared" si="9"/>
        <v>0</v>
      </c>
      <c r="G41" s="29">
        <f t="shared" si="9"/>
        <v>0</v>
      </c>
      <c r="H41" s="29">
        <f>H35+H40</f>
        <v>620.79999999999995</v>
      </c>
    </row>
    <row r="42" spans="1:15" s="5" customFormat="1" ht="28.9" hidden="1" customHeight="1" x14ac:dyDescent="0.25">
      <c r="A42" s="30"/>
      <c r="B42" s="71" t="s">
        <v>37</v>
      </c>
      <c r="C42" s="71"/>
      <c r="D42" s="71"/>
      <c r="E42" s="71"/>
      <c r="F42" s="71"/>
      <c r="G42" s="72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3" t="s">
        <v>46</v>
      </c>
      <c r="B46" s="64"/>
      <c r="C46" s="65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6" t="s">
        <v>45</v>
      </c>
      <c r="B47" s="67"/>
      <c r="C47" s="68"/>
      <c r="D47" s="29">
        <f t="shared" ref="D47" si="12">D41+D46</f>
        <v>363.13</v>
      </c>
      <c r="E47" s="29">
        <f t="shared" ref="E47" si="13">E41+E46</f>
        <v>257.67</v>
      </c>
      <c r="F47" s="29">
        <f t="shared" ref="F47" si="14">F41+F46</f>
        <v>0</v>
      </c>
      <c r="G47" s="29">
        <f t="shared" ref="G47" si="15">G41+G46</f>
        <v>0</v>
      </c>
      <c r="H47" s="29">
        <f>H41+H46</f>
        <v>620.79999999999995</v>
      </c>
    </row>
    <row r="48" spans="1:15" s="5" customFormat="1" ht="28.9" hidden="1" customHeight="1" x14ac:dyDescent="0.25">
      <c r="A48" s="30"/>
      <c r="B48" s="71" t="s">
        <v>39</v>
      </c>
      <c r="C48" s="71"/>
      <c r="D48" s="71"/>
      <c r="E48" s="71"/>
      <c r="F48" s="71"/>
      <c r="G48" s="72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3" t="s">
        <v>44</v>
      </c>
      <c r="B52" s="64"/>
      <c r="C52" s="65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6" t="s">
        <v>43</v>
      </c>
      <c r="B53" s="67"/>
      <c r="C53" s="68"/>
      <c r="D53" s="29">
        <f t="shared" ref="D53:G53" si="18">D47+D52</f>
        <v>363.13</v>
      </c>
      <c r="E53" s="29">
        <f t="shared" si="18"/>
        <v>257.67</v>
      </c>
      <c r="F53" s="29">
        <f t="shared" si="18"/>
        <v>0</v>
      </c>
      <c r="G53" s="29">
        <f t="shared" si="18"/>
        <v>0</v>
      </c>
      <c r="H53" s="29">
        <f>H47+H52</f>
        <v>620.79999999999995</v>
      </c>
    </row>
    <row r="54" spans="1:8" s="5" customFormat="1" ht="28.9" hidden="1" customHeight="1" x14ac:dyDescent="0.25">
      <c r="A54" s="30"/>
      <c r="B54" s="71" t="s">
        <v>51</v>
      </c>
      <c r="C54" s="71"/>
      <c r="D54" s="71"/>
      <c r="E54" s="71"/>
      <c r="F54" s="71"/>
      <c r="G54" s="72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3" t="s">
        <v>42</v>
      </c>
      <c r="B58" s="64"/>
      <c r="C58" s="65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6" t="s">
        <v>41</v>
      </c>
      <c r="B59" s="67"/>
      <c r="C59" s="68"/>
      <c r="D59" s="29">
        <f t="shared" ref="D59:G59" si="21">D53+D58</f>
        <v>363.13</v>
      </c>
      <c r="E59" s="29">
        <f t="shared" si="21"/>
        <v>257.67</v>
      </c>
      <c r="F59" s="29">
        <f t="shared" si="21"/>
        <v>0</v>
      </c>
      <c r="G59" s="29">
        <f t="shared" si="21"/>
        <v>0</v>
      </c>
      <c r="H59" s="29">
        <f>H53+H58</f>
        <v>620.79999999999995</v>
      </c>
    </row>
    <row r="60" spans="1:8" s="3" customFormat="1" ht="28.5" hidden="1" customHeight="1" x14ac:dyDescent="0.25">
      <c r="A60" s="32"/>
      <c r="B60" s="71" t="s">
        <v>24</v>
      </c>
      <c r="C60" s="71"/>
      <c r="D60" s="71"/>
      <c r="E60" s="71"/>
      <c r="F60" s="71"/>
      <c r="G60" s="71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3" t="s">
        <v>22</v>
      </c>
      <c r="B64" s="64"/>
      <c r="C64" s="65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6" t="s">
        <v>23</v>
      </c>
      <c r="B65" s="67"/>
      <c r="C65" s="68"/>
      <c r="D65" s="29">
        <f t="shared" ref="D65:G65" si="24">D59+D64</f>
        <v>363.13</v>
      </c>
      <c r="E65" s="29">
        <f t="shared" si="24"/>
        <v>257.67</v>
      </c>
      <c r="F65" s="29">
        <f t="shared" si="24"/>
        <v>0</v>
      </c>
      <c r="G65" s="29">
        <f t="shared" si="24"/>
        <v>0</v>
      </c>
      <c r="H65" s="29">
        <f>H59+H64</f>
        <v>620.79999999999995</v>
      </c>
    </row>
    <row r="66" spans="1:8" s="3" customFormat="1" ht="28.9" customHeight="1" x14ac:dyDescent="0.25">
      <c r="A66" s="32"/>
      <c r="B66" s="71" t="s">
        <v>8</v>
      </c>
      <c r="C66" s="71"/>
      <c r="D66" s="71"/>
      <c r="E66" s="71"/>
      <c r="F66" s="71"/>
      <c r="G66" s="71"/>
      <c r="H66" s="23"/>
    </row>
    <row r="67" spans="1:8" s="3" customFormat="1" x14ac:dyDescent="0.2">
      <c r="A67" s="24">
        <v>4</v>
      </c>
      <c r="B67" s="33" t="s">
        <v>62</v>
      </c>
      <c r="C67" s="41" t="s">
        <v>70</v>
      </c>
      <c r="D67" s="26"/>
      <c r="E67" s="26"/>
      <c r="F67" s="26"/>
      <c r="G67" s="59">
        <v>1.35</v>
      </c>
      <c r="H67" s="27">
        <f>SUM(D67:G67)</f>
        <v>1.35</v>
      </c>
    </row>
    <row r="68" spans="1:8" s="3" customFormat="1" x14ac:dyDescent="0.2">
      <c r="A68" s="35">
        <v>5</v>
      </c>
      <c r="B68" s="33" t="s">
        <v>78</v>
      </c>
      <c r="C68" s="61" t="s">
        <v>77</v>
      </c>
      <c r="D68" s="26"/>
      <c r="E68" s="26"/>
      <c r="F68" s="26"/>
      <c r="G68" s="59"/>
      <c r="H68" s="27">
        <f t="shared" ref="H68:H69" si="25">SUM(D68:G68)</f>
        <v>0</v>
      </c>
    </row>
    <row r="69" spans="1:8" s="3" customFormat="1" x14ac:dyDescent="0.25">
      <c r="A69" s="35">
        <v>6</v>
      </c>
      <c r="B69" s="33"/>
      <c r="C69" s="37"/>
      <c r="D69" s="26"/>
      <c r="E69" s="26"/>
      <c r="F69" s="26"/>
      <c r="G69" s="26"/>
      <c r="H69" s="27">
        <f t="shared" si="25"/>
        <v>0</v>
      </c>
    </row>
    <row r="70" spans="1:8" s="3" customFormat="1" x14ac:dyDescent="0.25">
      <c r="A70" s="63" t="s">
        <v>9</v>
      </c>
      <c r="B70" s="64"/>
      <c r="C70" s="65"/>
      <c r="D70" s="28"/>
      <c r="E70" s="28"/>
      <c r="F70" s="28"/>
      <c r="G70" s="28">
        <f>SUM(G67:G69)</f>
        <v>1.35</v>
      </c>
      <c r="H70" s="28">
        <f>SUM(H67:H69)</f>
        <v>1.35</v>
      </c>
    </row>
    <row r="71" spans="1:8" s="3" customFormat="1" x14ac:dyDescent="0.25">
      <c r="A71" s="66" t="s">
        <v>10</v>
      </c>
      <c r="B71" s="67"/>
      <c r="C71" s="68"/>
      <c r="D71" s="29">
        <f>D65+D70</f>
        <v>363.13</v>
      </c>
      <c r="E71" s="29">
        <f>E65+E70</f>
        <v>257.67</v>
      </c>
      <c r="F71" s="29">
        <f>F65+F70</f>
        <v>0</v>
      </c>
      <c r="G71" s="29">
        <f>G65+G70</f>
        <v>1.35</v>
      </c>
      <c r="H71" s="29">
        <f>H65+H70</f>
        <v>622.15</v>
      </c>
    </row>
    <row r="72" spans="1:8" s="3" customFormat="1" ht="28.5" customHeight="1" x14ac:dyDescent="0.25">
      <c r="A72" s="32"/>
      <c r="B72" s="71" t="s">
        <v>11</v>
      </c>
      <c r="C72" s="71"/>
      <c r="D72" s="71"/>
      <c r="E72" s="71"/>
      <c r="F72" s="71"/>
      <c r="G72" s="71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13.31401</v>
      </c>
      <c r="H73" s="27">
        <f t="shared" ref="H73:H82" si="26">SUM(D73:G73)</f>
        <v>13.31401</v>
      </c>
    </row>
    <row r="74" spans="1:8" s="3" customFormat="1" ht="90" x14ac:dyDescent="0.25">
      <c r="A74" s="35">
        <v>8</v>
      </c>
      <c r="B74" s="38" t="s">
        <v>67</v>
      </c>
      <c r="C74" s="40" t="s">
        <v>68</v>
      </c>
      <c r="D74" s="26"/>
      <c r="E74" s="26"/>
      <c r="F74" s="26"/>
      <c r="G74" s="26">
        <f>0.0393*(H71+H88)</f>
        <v>29.900110065</v>
      </c>
      <c r="H74" s="27">
        <f t="shared" si="26"/>
        <v>29.900110065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3" t="s">
        <v>12</v>
      </c>
      <c r="B76" s="64"/>
      <c r="C76" s="65"/>
      <c r="D76" s="28"/>
      <c r="E76" s="28"/>
      <c r="F76" s="28"/>
      <c r="G76" s="28">
        <f>SUM(G73:G75)</f>
        <v>43.214120065000003</v>
      </c>
      <c r="H76" s="28">
        <f t="shared" si="26"/>
        <v>43.214120065000003</v>
      </c>
    </row>
    <row r="77" spans="1:8" s="3" customFormat="1" x14ac:dyDescent="0.25">
      <c r="A77" s="66" t="s">
        <v>13</v>
      </c>
      <c r="B77" s="67"/>
      <c r="C77" s="68"/>
      <c r="D77" s="29">
        <f t="shared" ref="D77:F77" si="27">D71+D76</f>
        <v>363.13</v>
      </c>
      <c r="E77" s="29">
        <f t="shared" si="27"/>
        <v>257.67</v>
      </c>
      <c r="F77" s="29">
        <f t="shared" si="27"/>
        <v>0</v>
      </c>
      <c r="G77" s="29">
        <f>G71+G76</f>
        <v>44.564120065000004</v>
      </c>
      <c r="H77" s="29">
        <f>H71+H76</f>
        <v>665.36412006499995</v>
      </c>
    </row>
    <row r="78" spans="1:8" s="3" customFormat="1" ht="28.9" hidden="1" customHeight="1" x14ac:dyDescent="0.25">
      <c r="A78" s="32"/>
      <c r="B78" s="71" t="s">
        <v>38</v>
      </c>
      <c r="C78" s="71"/>
      <c r="D78" s="71"/>
      <c r="E78" s="71"/>
      <c r="F78" s="71"/>
      <c r="G78" s="71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3" t="s">
        <v>12</v>
      </c>
      <c r="B82" s="64"/>
      <c r="C82" s="65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6" t="s">
        <v>40</v>
      </c>
      <c r="B83" s="67"/>
      <c r="C83" s="68"/>
      <c r="D83" s="29">
        <f t="shared" ref="D83:G83" si="29">D77+D82</f>
        <v>363.13</v>
      </c>
      <c r="E83" s="29">
        <f t="shared" si="29"/>
        <v>257.67</v>
      </c>
      <c r="F83" s="29">
        <f t="shared" si="29"/>
        <v>0</v>
      </c>
      <c r="G83" s="29">
        <f t="shared" si="29"/>
        <v>44.564120065000004</v>
      </c>
      <c r="H83" s="29">
        <f>H77+H82</f>
        <v>665.36412006499995</v>
      </c>
    </row>
    <row r="84" spans="1:13" s="3" customFormat="1" ht="28.9" customHeight="1" x14ac:dyDescent="0.25">
      <c r="A84" s="32"/>
      <c r="B84" s="71" t="s">
        <v>14</v>
      </c>
      <c r="C84" s="71"/>
      <c r="D84" s="71"/>
      <c r="E84" s="71"/>
      <c r="F84" s="71"/>
      <c r="G84" s="71"/>
      <c r="H84" s="24"/>
    </row>
    <row r="85" spans="1:13" s="3" customFormat="1" ht="24" customHeight="1" x14ac:dyDescent="0.25">
      <c r="A85" s="24">
        <v>10</v>
      </c>
      <c r="B85" s="51" t="s">
        <v>71</v>
      </c>
      <c r="C85" s="41" t="s">
        <v>58</v>
      </c>
      <c r="D85" s="26"/>
      <c r="E85" s="26"/>
      <c r="F85" s="26"/>
      <c r="G85" s="26">
        <v>68.802049999999994</v>
      </c>
      <c r="H85" s="27">
        <f t="shared" ref="H85:H87" si="30">SUM(D85:G85)</f>
        <v>68.802049999999994</v>
      </c>
      <c r="M85" s="50"/>
    </row>
    <row r="86" spans="1:13" s="3" customFormat="1" x14ac:dyDescent="0.25">
      <c r="A86" s="35">
        <v>11</v>
      </c>
      <c r="B86" s="52" t="s">
        <v>72</v>
      </c>
      <c r="C86" s="37" t="s">
        <v>63</v>
      </c>
      <c r="D86" s="26"/>
      <c r="E86" s="26"/>
      <c r="F86" s="26"/>
      <c r="G86" s="26">
        <f>69865/1000</f>
        <v>69.864999999999995</v>
      </c>
      <c r="H86" s="27">
        <f t="shared" si="30"/>
        <v>69.864999999999995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3" t="s">
        <v>15</v>
      </c>
      <c r="B88" s="64"/>
      <c r="C88" s="65"/>
      <c r="D88" s="28"/>
      <c r="E88" s="28"/>
      <c r="F88" s="28"/>
      <c r="G88" s="28">
        <f t="shared" ref="G88:H88" si="31">SUM(G85:G87)</f>
        <v>138.66704999999999</v>
      </c>
      <c r="H88" s="28">
        <f t="shared" si="31"/>
        <v>138.66704999999999</v>
      </c>
    </row>
    <row r="89" spans="1:13" s="3" customFormat="1" x14ac:dyDescent="0.25">
      <c r="A89" s="66" t="s">
        <v>16</v>
      </c>
      <c r="B89" s="67"/>
      <c r="C89" s="68"/>
      <c r="D89" s="29">
        <f t="shared" ref="D89:F89" si="32">D83+D88</f>
        <v>363.13</v>
      </c>
      <c r="E89" s="29">
        <f t="shared" si="32"/>
        <v>257.67</v>
      </c>
      <c r="F89" s="29">
        <f t="shared" si="32"/>
        <v>0</v>
      </c>
      <c r="G89" s="29">
        <f>G83+G88</f>
        <v>183.23117006499999</v>
      </c>
      <c r="H89" s="29">
        <f>H88+H83</f>
        <v>804.03117006499997</v>
      </c>
    </row>
    <row r="90" spans="1:13" s="3" customFormat="1" ht="28.9" customHeight="1" x14ac:dyDescent="0.25">
      <c r="A90" s="32"/>
      <c r="B90" s="71" t="s">
        <v>17</v>
      </c>
      <c r="C90" s="71"/>
      <c r="D90" s="71"/>
      <c r="E90" s="71"/>
      <c r="F90" s="71"/>
      <c r="G90" s="71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10.893899999999999</v>
      </c>
      <c r="E91" s="26">
        <f>E89*0.03</f>
        <v>7.7301000000000002</v>
      </c>
      <c r="F91" s="26">
        <f>F89*0.03</f>
        <v>0</v>
      </c>
      <c r="G91" s="26">
        <f>G89*0.03</f>
        <v>5.4969351019499992</v>
      </c>
      <c r="H91" s="27">
        <f>SUM(D91:G91)</f>
        <v>24.120935101949996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10.893899999999999</v>
      </c>
      <c r="E94" s="44">
        <f t="shared" ref="E94:G94" si="34">SUM(E91:E93)</f>
        <v>7.7301000000000002</v>
      </c>
      <c r="F94" s="44">
        <f t="shared" si="34"/>
        <v>0</v>
      </c>
      <c r="G94" s="44">
        <f t="shared" si="34"/>
        <v>5.4969351019499992</v>
      </c>
      <c r="H94" s="44">
        <f>SUM(H91:H93)</f>
        <v>24.120935101949996</v>
      </c>
    </row>
    <row r="95" spans="1:13" s="7" customFormat="1" x14ac:dyDescent="0.25">
      <c r="A95" s="42"/>
      <c r="B95" s="42"/>
      <c r="C95" s="42" t="s">
        <v>33</v>
      </c>
      <c r="D95" s="29">
        <f>D89+D94</f>
        <v>374.02389999999997</v>
      </c>
      <c r="E95" s="29">
        <f t="shared" ref="E95:H95" si="35">E89+E94</f>
        <v>265.40010000000001</v>
      </c>
      <c r="F95" s="29">
        <f t="shared" si="35"/>
        <v>0</v>
      </c>
      <c r="G95" s="29">
        <f t="shared" si="35"/>
        <v>188.72810516694997</v>
      </c>
      <c r="H95" s="53">
        <f t="shared" si="35"/>
        <v>828.15210516694992</v>
      </c>
      <c r="I95" s="49">
        <f>D95+E95</f>
        <v>639.42399999999998</v>
      </c>
    </row>
    <row r="96" spans="1:13" s="7" customFormat="1" x14ac:dyDescent="0.25">
      <c r="A96" s="42"/>
      <c r="B96" s="71" t="s">
        <v>54</v>
      </c>
      <c r="C96" s="71"/>
      <c r="D96" s="71"/>
      <c r="E96" s="71"/>
      <c r="F96" s="71"/>
      <c r="G96" s="71"/>
      <c r="H96" s="29"/>
      <c r="I96" s="49">
        <f>G95-G88</f>
        <v>50.061055166949984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</f>
        <v>74.804779999999994</v>
      </c>
      <c r="E97" s="26">
        <f t="shared" ref="E97:F97" si="36">E95*0.2</f>
        <v>53.080020000000005</v>
      </c>
      <c r="F97" s="26">
        <f t="shared" si="36"/>
        <v>0</v>
      </c>
      <c r="G97" s="26">
        <f>0.2*G95</f>
        <v>37.745621033389995</v>
      </c>
      <c r="H97" s="29">
        <f t="shared" ref="H97:H99" si="37">SUM(D97:G97)</f>
        <v>165.63042103339001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7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7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74.804779999999994</v>
      </c>
      <c r="E100" s="29">
        <f t="shared" ref="E100:G100" si="38">SUM(E97:E99)</f>
        <v>53.080020000000005</v>
      </c>
      <c r="F100" s="29">
        <f t="shared" si="38"/>
        <v>0</v>
      </c>
      <c r="G100" s="29">
        <f t="shared" si="38"/>
        <v>37.745621033389995</v>
      </c>
      <c r="H100" s="29">
        <f>SUM(H97:H99)</f>
        <v>165.63042103339001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448.82867999999996</v>
      </c>
      <c r="E101" s="29">
        <f t="shared" ref="E101:G101" si="39">E95+E100</f>
        <v>318.48012</v>
      </c>
      <c r="F101" s="29">
        <f t="shared" si="39"/>
        <v>0</v>
      </c>
      <c r="G101" s="29">
        <f t="shared" si="39"/>
        <v>226.47372620033997</v>
      </c>
      <c r="H101" s="26">
        <f>H95+H100</f>
        <v>993.78252620033993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ignoredErrors>
    <ignoredError sqref="H89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2025-08-08T07:24:35Z</cp:lastPrinted>
  <dcterms:created xsi:type="dcterms:W3CDTF">2014-04-03T09:17:37Z</dcterms:created>
  <dcterms:modified xsi:type="dcterms:W3CDTF">2026-06-24T12:09:59Z</dcterms:modified>
</cp:coreProperties>
</file>